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O12" i="9" l="1"/>
  <c r="Q9" i="9" l="1"/>
  <c r="Q10" i="9"/>
  <c r="Q11" i="9"/>
  <c r="Q8" i="9"/>
  <c r="O11" i="9"/>
  <c r="O10" i="9"/>
  <c r="O9" i="9"/>
  <c r="O8" i="9"/>
  <c r="S12" i="9" l="1"/>
</calcChain>
</file>

<file path=xl/sharedStrings.xml><?xml version="1.0" encoding="utf-8"?>
<sst xmlns="http://schemas.openxmlformats.org/spreadsheetml/2006/main" count="49" uniqueCount="31">
  <si>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</si>
  <si>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</si>
  <si>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</si>
  <si>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</si>
  <si>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</si>
  <si>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</si>
  <si>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</si>
  <si>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</si>
  <si>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</si>
  <si>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</si>
  <si>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</si>
  <si>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</si>
  <si>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</si>
  <si>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</si>
  <si>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</si>
  <si>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</si>
  <si>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Наименование товара</t>
  </si>
  <si>
    <t>РАСЧЕТ ПЛАНОВОЙ СТОИМОСТИ ЕДИНИЧНЫХ РАСЦЕНОК ЛОТА</t>
  </si>
  <si>
    <t>усл.ед.</t>
  </si>
  <si>
    <t>Цена за единицу продукции в ценах 2025 г. руб. без НДС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</si>
  <si>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</si>
  <si>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</si>
  <si>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</si>
  <si>
    <t xml:space="preserve"> ООО "Гранд-Саратов" КП № 64Срт000093 от 01.08.2025</t>
  </si>
  <si>
    <t xml:space="preserve">Право на использование новых версий БД «ФСНБ-2022 в формате программы для ЭВМ «ГРАНД-Смета»», выпущенных в течение года (№ 07066 190, актуализация, Одно рабочее место, 08.08.2025, артикул О4636, Запись в Реестре 
Российского ПО №16408) 
</t>
  </si>
  <si>
    <t xml:space="preserve">Право на использование новых версий БД «ФСНБ-2022 в формате программы для ЭВМ «ГРАНД-Смета»», выпущенных в течение года (№ 00014 230, актуализация, Одно рабочее место, 08.08.2025, артикул О4636, Запись в Реестре 
Российского ПО №16408) 
</t>
  </si>
  <si>
    <r>
      <t xml:space="preserve">Наименование лота: </t>
    </r>
    <r>
      <rPr>
        <b/>
        <u/>
        <sz val="14"/>
        <color indexed="8"/>
        <rFont val="Times New Roman"/>
        <family val="1"/>
        <charset val="204"/>
      </rPr>
      <t>Право использования новых версий программы ГРАНД-Смета</t>
    </r>
  </si>
  <si>
    <t xml:space="preserve"> ООО "Гранд-Смета Воронеж" КП № 64ВРН 041 от 14.08.2025</t>
  </si>
  <si>
    <t xml:space="preserve"> ООО "Гранд-смета Ростов" КП № 64Рст 00000102 от 05.08.2025</t>
  </si>
  <si>
    <t xml:space="preserve">Право на использование новых версий программы для ЭВМ «ГРАНД-Смета», выпущенных в течение года (№ 07066 190, Одно рабочее место, 08.08.2025, артикул О3554, Запись в Реестре Российского ПО №11163) 
</t>
  </si>
  <si>
    <t xml:space="preserve">Право на использование новых версий программы для ЭВМ «ГРАНД-Смета», выпущенных в течение года (№ 00014 230, Одно рабочее место, 08.08.2025, артикул О3554, Запись в Реестре Российского ПО №11163)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</si>
</sst>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 wrapText="1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/>
    <xf numFmtId="0" fontId="7" fillId="2" borderId="1" xfId="0" applyFont="1" applyFill="1" applyBorder="1" applyAlignment="1">
      <alignment vertical="center" wrapText="1"/>
    </xf>
    <xf numFmtId="0" fontId="7" fillId="0" borderId="0" xfId="0" applyFont="1"/>
    <xf numFmtId="0" fontId="7" fillId="0" borderId="1" xfId="0" applyFont="1" applyFill="1" applyBorder="1"/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2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vertic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tabSelected="1" view="pageBreakPreview" zoomScale="70" zoomScaleNormal="70" zoomScaleSheetLayoutView="70" workbookViewId="0">
      <selection activeCell="C11" sqref="C11"/>
    </sheetView>
  </sheetViews>
  <sheetFormatPr defaultRowHeight="15" x14ac:dyDescent="0.25"/>
  <cols>
    <col min="1" max="1" width="25.42578125" style="25" customWidth="1"/>
    <col min="2" max="2" width="13.5703125" style="25" customWidth="1"/>
    <col min="3" max="3" width="63" style="25" customWidth="1"/>
    <col min="4" max="4" width="9.7109375" style="25" customWidth="1"/>
    <col min="5" max="5" width="14.140625" style="25" customWidth="1"/>
    <col min="6" max="7" width="24" style="34" customWidth="1"/>
    <col min="8" max="8" width="16.42578125" style="34" customWidth="1"/>
    <col min="9" max="9" width="25" style="34" customWidth="1"/>
    <col min="10" max="10" width="20.5703125" style="34" customWidth="1"/>
    <col min="11" max="11" width="15.42578125" style="34" customWidth="1"/>
    <col min="12" max="13" width="21.85546875" style="34" customWidth="1"/>
    <col min="14" max="14" width="13.42578125" style="34" customWidth="1"/>
    <col min="15" max="15" width="15" style="25" customWidth="1"/>
    <col min="16" max="16" width="13.28515625" style="25" customWidth="1"/>
    <col min="17" max="17" width="15.140625" style="25" customWidth="1"/>
    <col min="18" max="18" width="18" style="25" customWidth="1"/>
    <col min="19" max="19" width="17.140625" style="25" customWidth="1"/>
    <col min="20" max="16384" width="9.140625" style="25"/>
  </cols>
  <sheetData>
    <row r="1" spans="1:19" s="19" customFormat="1" ht="18.75" x14ac:dyDescent="0.25">
      <c r="A1" s="52" t="s">
        <v>17</v>
      </c>
      <c r="B1" s="11"/>
      <c r="C1" s="12"/>
      <c r="D1" s="13"/>
      <c r="E1" s="14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0</v>
      </c>
      <c r="Q1" s="17"/>
      <c r="R1" s="18"/>
    </row>
    <row r="2" spans="1:19" s="19" customFormat="1" ht="18.75" x14ac:dyDescent="0.25">
      <c r="A2" s="10" t="s">
        <v>26</v>
      </c>
      <c r="B2" s="11"/>
      <c r="C2" s="12"/>
      <c r="D2" s="13"/>
      <c r="E2" s="14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  <c r="R2" s="18"/>
    </row>
    <row r="3" spans="1:19" s="19" customFormat="1" ht="18.75" x14ac:dyDescent="0.25">
      <c r="A3" s="10"/>
      <c r="B3" s="11"/>
      <c r="C3" s="12"/>
      <c r="D3" s="13"/>
      <c r="E3" s="14"/>
      <c r="F3" s="15"/>
      <c r="G3" s="15"/>
      <c r="H3" s="15"/>
      <c r="I3" s="15"/>
      <c r="J3" s="15"/>
      <c r="K3" s="15"/>
      <c r="L3" s="15"/>
      <c r="M3" s="15"/>
      <c r="N3" s="15"/>
      <c r="O3" s="15"/>
      <c r="P3" s="16"/>
      <c r="Q3" s="17"/>
      <c r="R3" s="18"/>
      <c r="S3" s="20" t="s">
        <v>1</v>
      </c>
    </row>
    <row r="4" spans="1:19" s="19" customFormat="1" ht="24" customHeight="1" x14ac:dyDescent="0.25">
      <c r="A4" s="38" t="s">
        <v>2</v>
      </c>
      <c r="B4" s="38" t="s">
        <v>3</v>
      </c>
      <c r="C4" s="38" t="s">
        <v>16</v>
      </c>
      <c r="D4" s="38" t="s">
        <v>4</v>
      </c>
      <c r="E4" s="42" t="s">
        <v>5</v>
      </c>
      <c r="F4" s="43" t="s">
        <v>6</v>
      </c>
      <c r="G4" s="43"/>
      <c r="H4" s="43"/>
      <c r="I4" s="43"/>
      <c r="J4" s="43"/>
      <c r="K4" s="43"/>
      <c r="L4" s="43"/>
      <c r="M4" s="43"/>
      <c r="N4" s="43"/>
      <c r="O4" s="43"/>
      <c r="P4" s="44"/>
      <c r="Q4" s="44"/>
      <c r="R4" s="45" t="s">
        <v>21</v>
      </c>
      <c r="S4" s="45" t="s">
        <v>22</v>
      </c>
    </row>
    <row r="5" spans="1:19" s="19" customFormat="1" ht="27" customHeight="1" x14ac:dyDescent="0.25">
      <c r="A5" s="39"/>
      <c r="B5" s="39"/>
      <c r="C5" s="40"/>
      <c r="D5" s="41"/>
      <c r="E5" s="41"/>
      <c r="F5" s="46" t="s">
        <v>7</v>
      </c>
      <c r="G5" s="46"/>
      <c r="H5" s="46"/>
      <c r="I5" s="46"/>
      <c r="J5" s="46"/>
      <c r="K5" s="47"/>
      <c r="L5" s="47"/>
      <c r="M5" s="47"/>
      <c r="N5" s="47"/>
      <c r="O5" s="47"/>
      <c r="P5" s="48" t="s">
        <v>8</v>
      </c>
      <c r="Q5" s="46" t="s">
        <v>9</v>
      </c>
      <c r="R5" s="39"/>
      <c r="S5" s="39"/>
    </row>
    <row r="6" spans="1:19" s="19" customFormat="1" ht="51" customHeight="1" x14ac:dyDescent="0.25">
      <c r="A6" s="39"/>
      <c r="B6" s="39"/>
      <c r="C6" s="40"/>
      <c r="D6" s="41"/>
      <c r="E6" s="41"/>
      <c r="F6" s="49" t="s">
        <v>10</v>
      </c>
      <c r="G6" s="50"/>
      <c r="H6" s="51"/>
      <c r="I6" s="46" t="s">
        <v>11</v>
      </c>
      <c r="J6" s="46"/>
      <c r="K6" s="48"/>
      <c r="L6" s="46" t="s">
        <v>12</v>
      </c>
      <c r="M6" s="46"/>
      <c r="N6" s="48"/>
      <c r="O6" s="46" t="s">
        <v>13</v>
      </c>
      <c r="P6" s="48"/>
      <c r="Q6" s="46"/>
      <c r="R6" s="39"/>
      <c r="S6" s="39"/>
    </row>
    <row r="7" spans="1:19" s="22" customFormat="1" ht="156.75" customHeight="1" x14ac:dyDescent="0.25">
      <c r="A7" s="39"/>
      <c r="B7" s="39"/>
      <c r="C7" s="40"/>
      <c r="D7" s="41"/>
      <c r="E7" s="41"/>
      <c r="F7" s="21" t="s">
        <v>14</v>
      </c>
      <c r="G7" s="21" t="s">
        <v>19</v>
      </c>
      <c r="H7" s="21" t="s">
        <v>20</v>
      </c>
      <c r="I7" s="21" t="s">
        <v>14</v>
      </c>
      <c r="J7" s="21" t="s">
        <v>19</v>
      </c>
      <c r="K7" s="21" t="s">
        <v>20</v>
      </c>
      <c r="L7" s="21" t="s">
        <v>14</v>
      </c>
      <c r="M7" s="21" t="s">
        <v>19</v>
      </c>
      <c r="N7" s="21" t="s">
        <v>20</v>
      </c>
      <c r="O7" s="47"/>
      <c r="P7" s="48"/>
      <c r="Q7" s="39"/>
      <c r="R7" s="39"/>
      <c r="S7" s="39"/>
    </row>
    <row r="8" spans="1:19" ht="102.75" customHeight="1" x14ac:dyDescent="0.25">
      <c r="A8" s="1">
        <v>1</v>
      </c>
      <c r="B8" s="23"/>
      <c r="C8" s="35" t="s">
        <v>29</v>
      </c>
      <c r="D8" s="2" t="s">
        <v>18</v>
      </c>
      <c r="E8" s="2">
        <v>1</v>
      </c>
      <c r="F8" s="24" t="s">
        <v>23</v>
      </c>
      <c r="G8" s="6">
        <v>28000</v>
      </c>
      <c r="H8" s="6"/>
      <c r="I8" s="7" t="s">
        <v>27</v>
      </c>
      <c r="J8" s="6">
        <v>28000</v>
      </c>
      <c r="K8" s="5"/>
      <c r="L8" s="7" t="s">
        <v>28</v>
      </c>
      <c r="M8" s="6">
        <v>28000</v>
      </c>
      <c r="N8" s="5"/>
      <c r="O8" s="3">
        <f>G8</f>
        <v>28000</v>
      </c>
      <c r="P8" s="4">
        <v>1</v>
      </c>
      <c r="Q8" s="8">
        <f>O8*P8</f>
        <v>28000</v>
      </c>
      <c r="R8" s="9"/>
      <c r="S8" s="9"/>
    </row>
    <row r="9" spans="1:19" ht="101.25" customHeight="1" x14ac:dyDescent="0.25">
      <c r="A9" s="1">
        <v>2</v>
      </c>
      <c r="B9" s="23"/>
      <c r="C9" s="36" t="s">
        <v>30</v>
      </c>
      <c r="D9" s="2" t="s">
        <v>18</v>
      </c>
      <c r="E9" s="2">
        <v>1</v>
      </c>
      <c r="F9" s="24" t="s">
        <v>23</v>
      </c>
      <c r="G9" s="6">
        <v>28000</v>
      </c>
      <c r="H9" s="6"/>
      <c r="I9" s="7" t="s">
        <v>27</v>
      </c>
      <c r="J9" s="6">
        <v>28000</v>
      </c>
      <c r="K9" s="5"/>
      <c r="L9" s="7" t="s">
        <v>28</v>
      </c>
      <c r="M9" s="6">
        <v>28000</v>
      </c>
      <c r="N9" s="5"/>
      <c r="O9" s="3">
        <f>G9</f>
        <v>28000</v>
      </c>
      <c r="P9" s="4">
        <v>1</v>
      </c>
      <c r="Q9" s="8">
        <f t="shared" ref="Q9:Q11" si="0">O9*P9</f>
        <v>28000</v>
      </c>
      <c r="R9" s="9"/>
      <c r="S9" s="9"/>
    </row>
    <row r="10" spans="1:19" ht="103.5" customHeight="1" x14ac:dyDescent="0.25">
      <c r="A10" s="1">
        <v>3</v>
      </c>
      <c r="B10" s="23"/>
      <c r="C10" s="36" t="s">
        <v>24</v>
      </c>
      <c r="D10" s="2" t="s">
        <v>18</v>
      </c>
      <c r="E10" s="2">
        <v>1</v>
      </c>
      <c r="F10" s="24" t="s">
        <v>23</v>
      </c>
      <c r="G10" s="6">
        <v>19000</v>
      </c>
      <c r="H10" s="6"/>
      <c r="I10" s="7" t="s">
        <v>27</v>
      </c>
      <c r="J10" s="6">
        <v>19000</v>
      </c>
      <c r="K10" s="5"/>
      <c r="L10" s="7" t="s">
        <v>28</v>
      </c>
      <c r="M10" s="6">
        <v>19000</v>
      </c>
      <c r="N10" s="5"/>
      <c r="O10" s="3">
        <f>G10</f>
        <v>19000</v>
      </c>
      <c r="P10" s="4">
        <v>1</v>
      </c>
      <c r="Q10" s="8">
        <f t="shared" si="0"/>
        <v>19000</v>
      </c>
      <c r="R10" s="9"/>
      <c r="S10" s="9"/>
    </row>
    <row r="11" spans="1:19" ht="109.5" customHeight="1" x14ac:dyDescent="0.25">
      <c r="A11" s="1">
        <v>4</v>
      </c>
      <c r="B11" s="23"/>
      <c r="C11" s="36" t="s">
        <v>25</v>
      </c>
      <c r="D11" s="2" t="s">
        <v>18</v>
      </c>
      <c r="E11" s="2">
        <v>1</v>
      </c>
      <c r="F11" s="24" t="s">
        <v>23</v>
      </c>
      <c r="G11" s="6">
        <v>19000</v>
      </c>
      <c r="H11" s="6"/>
      <c r="I11" s="7" t="s">
        <v>27</v>
      </c>
      <c r="J11" s="6">
        <v>19000</v>
      </c>
      <c r="K11" s="5"/>
      <c r="L11" s="7" t="s">
        <v>28</v>
      </c>
      <c r="M11" s="6">
        <v>19000</v>
      </c>
      <c r="N11" s="5"/>
      <c r="O11" s="3">
        <f>G11</f>
        <v>19000</v>
      </c>
      <c r="P11" s="4">
        <v>1</v>
      </c>
      <c r="Q11" s="8">
        <f t="shared" si="0"/>
        <v>19000</v>
      </c>
      <c r="R11" s="9"/>
      <c r="S11" s="9"/>
    </row>
    <row r="12" spans="1:19" s="34" customFormat="1" ht="36" customHeight="1" x14ac:dyDescent="0.25">
      <c r="A12" s="37" t="s">
        <v>15</v>
      </c>
      <c r="B12" s="26"/>
      <c r="C12" s="26"/>
      <c r="D12" s="26"/>
      <c r="E12" s="26"/>
      <c r="F12" s="27"/>
      <c r="G12" s="28"/>
      <c r="H12" s="29"/>
      <c r="I12" s="27"/>
      <c r="J12" s="28"/>
      <c r="K12" s="29"/>
      <c r="L12" s="27"/>
      <c r="M12" s="28"/>
      <c r="N12" s="28"/>
      <c r="O12" s="30">
        <f>SUM(O8:O11)</f>
        <v>94000</v>
      </c>
      <c r="P12" s="31"/>
      <c r="Q12" s="32"/>
      <c r="R12" s="33"/>
      <c r="S12" s="30">
        <f>SUM(S8:S8)</f>
        <v>0</v>
      </c>
    </row>
  </sheetData>
  <mergeCells count="15"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  <mergeCell ref="A4:A7"/>
    <mergeCell ref="B4:B7"/>
    <mergeCell ref="C4:C7"/>
    <mergeCell ref="D4:D7"/>
    <mergeCell ref="E4:E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2025-08-20T07:05:40Z</dcterms:modified>
</cp:coreProperties>
</file>